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5415" yWindow="1080" windowWidth="14805" windowHeight="8010"/>
  </bookViews>
  <sheets>
    <sheet name="Sayfa1" sheetId="1" r:id="rId1"/>
    <sheet name="Sayfa2" sheetId="2" r:id="rId2"/>
    <sheet name="Sayfa3" sheetId="3" r:id="rId3"/>
  </sheets>
  <externalReferences>
    <externalReference r:id="rId4"/>
  </externalReferences>
  <definedNames>
    <definedName name="_xlnm.Print_Area" localSheetId="0">Sayfa1!$A$1:$G$24</definedName>
  </definedNames>
  <calcPr calcId="145621"/>
</workbook>
</file>

<file path=xl/calcChain.xml><?xml version="1.0" encoding="utf-8"?>
<calcChain xmlns="http://schemas.openxmlformats.org/spreadsheetml/2006/main">
  <c r="E22" i="1" l="1"/>
  <c r="C22" i="1"/>
  <c r="E21" i="1"/>
  <c r="C21" i="1"/>
  <c r="E20" i="1"/>
  <c r="C20" i="1"/>
  <c r="E19" i="1"/>
  <c r="C19" i="1"/>
  <c r="E18" i="1"/>
  <c r="C18" i="1"/>
  <c r="E17" i="1"/>
  <c r="C17" i="1"/>
  <c r="E16" i="1"/>
  <c r="C16" i="1"/>
  <c r="E15" i="1"/>
  <c r="C15" i="1"/>
  <c r="E14" i="1"/>
  <c r="C14" i="1"/>
  <c r="E13" i="1"/>
  <c r="C13" i="1"/>
  <c r="E12" i="1"/>
  <c r="C12" i="1"/>
  <c r="E11" i="1"/>
  <c r="C11" i="1"/>
  <c r="E10" i="1"/>
  <c r="C10" i="1"/>
  <c r="E9" i="1"/>
  <c r="C9" i="1"/>
  <c r="E8" i="1"/>
  <c r="C8" i="1"/>
  <c r="E7" i="1"/>
  <c r="C7" i="1"/>
  <c r="E6" i="1"/>
  <c r="C6" i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E5" i="1"/>
  <c r="C5" i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E4" i="1"/>
  <c r="E23" i="1" s="1"/>
  <c r="C4" i="1"/>
</calcChain>
</file>

<file path=xl/sharedStrings.xml><?xml version="1.0" encoding="utf-8"?>
<sst xmlns="http://schemas.openxmlformats.org/spreadsheetml/2006/main" count="45" uniqueCount="28">
  <si>
    <t>AYDIN BÜYÜKŞEHİR BELEDİYESİ
BATI GRUBU AGREGA ALIMI VE NAKLİ İŞİ 
İHTİYAÇ LİSTESİ VE DEPO NOKTALARI</t>
  </si>
  <si>
    <t>DEPO YERİ</t>
  </si>
  <si>
    <t>MİKTAR</t>
  </si>
  <si>
    <t>AÇIKLAMA</t>
  </si>
  <si>
    <t>DEPO NO</t>
  </si>
  <si>
    <t>S.NO</t>
  </si>
  <si>
    <t>İLÇE ADI</t>
  </si>
  <si>
    <t>Merkez üretim şantiyesi</t>
  </si>
  <si>
    <t>Paket Figüre</t>
  </si>
  <si>
    <t>Yola Figüre</t>
  </si>
  <si>
    <t>Yayla</t>
  </si>
  <si>
    <t>Didim</t>
  </si>
  <si>
    <t>Neşetiye şantiyesi</t>
  </si>
  <si>
    <t>Kuşadası</t>
  </si>
  <si>
    <t>Terziler</t>
  </si>
  <si>
    <t>Dereağzı</t>
  </si>
  <si>
    <t>Kırsakallar</t>
  </si>
  <si>
    <t>Bahçearası</t>
  </si>
  <si>
    <t>Karahayıt</t>
  </si>
  <si>
    <t>Çarıklar</t>
  </si>
  <si>
    <t>Yörük</t>
  </si>
  <si>
    <t>Cumalar</t>
  </si>
  <si>
    <t>Ören</t>
  </si>
  <si>
    <t>Gaffarlar</t>
  </si>
  <si>
    <t>Kızılkaya</t>
  </si>
  <si>
    <t>Akçakaya</t>
  </si>
  <si>
    <t>Aslanyaylası</t>
  </si>
  <si>
    <t>Demirçay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</si>
</sst>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4"/>
      <color indexed="8"/>
      <name val="Calibri"/>
      <family val="2"/>
      <charset val="162"/>
      <scheme val="minor"/>
    </font>
    <font>
      <sz val="16"/>
      <color indexed="8"/>
      <name val="Times New Roman"/>
      <family val="1"/>
      <charset val="162"/>
    </font>
    <font>
      <sz val="16"/>
      <color theme="1"/>
      <name val="Calibri"/>
      <family val="2"/>
      <charset val="162"/>
      <scheme val="minor"/>
    </font>
    <font>
      <sz val="16"/>
      <color theme="1"/>
      <name val="Calibri"/>
      <family val="2"/>
      <scheme val="minor"/>
    </font>
    <font>
      <b/>
      <sz val="14"/>
      <color indexed="8"/>
      <name val="Calibri"/>
      <family val="2"/>
      <charset val="16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charset val="162"/>
      <scheme val="minor"/>
    </font>
    <font>
      <sz val="18"/>
      <color indexed="8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0" applyFont="1" applyAlignment="1"/>
    <xf numFmtId="0" fontId="0" fillId="0" borderId="0" xfId="0" applyFont="1"/>
    <xf numFmtId="0" fontId="4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7" fillId="0" borderId="8" xfId="1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" fontId="0" fillId="0" borderId="0" xfId="0" applyNumberFormat="1" applyFont="1"/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/>
    </xf>
    <xf numFmtId="0" fontId="9" fillId="0" borderId="9" xfId="0" applyFont="1" applyBorder="1"/>
    <xf numFmtId="0" fontId="9" fillId="0" borderId="16" xfId="0" applyFont="1" applyBorder="1" applyAlignment="1">
      <alignment horizontal="center" vertical="center"/>
    </xf>
    <xf numFmtId="0" fontId="7" fillId="0" borderId="11" xfId="1" applyFont="1" applyBorder="1" applyAlignment="1">
      <alignment horizontal="left" vertical="center"/>
    </xf>
    <xf numFmtId="0" fontId="13" fillId="0" borderId="11" xfId="0" applyFont="1" applyBorder="1" applyAlignment="1">
      <alignment horizontal="center" vertical="center" wrapText="1"/>
    </xf>
    <xf numFmtId="0" fontId="9" fillId="0" borderId="12" xfId="0" applyFont="1" applyBorder="1"/>
    <xf numFmtId="0" fontId="9" fillId="0" borderId="17" xfId="0" applyFont="1" applyBorder="1" applyAlignment="1">
      <alignment horizontal="center" vertical="center"/>
    </xf>
    <xf numFmtId="0" fontId="7" fillId="0" borderId="14" xfId="1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 wrapText="1"/>
    </xf>
    <xf numFmtId="0" fontId="9" fillId="0" borderId="15" xfId="0" applyFont="1" applyBorder="1"/>
    <xf numFmtId="0" fontId="9" fillId="0" borderId="18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2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ient/Desktop/AGREGA%20TEM&#304;N%20&#304;&#350;&#304;/2020%20AGREGA%20TEM&#304;NLER&#304;/BATI%20GRUBU%20AGREGA%20TEM&#304;N&#304;-2020/Yeni%20klas&#246;r/Bat&#305;%20%2020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HALLER"/>
      <sheetName val="METRAJ"/>
      <sheetName val="NAKLİYE MESAFESİ"/>
      <sheetName val="DEPO NOKTASI"/>
      <sheetName val="YAKLAŞIK MALİYET"/>
    </sheetNames>
    <sheetDataSet>
      <sheetData sheetId="0">
        <row r="5">
          <cell r="C5" t="str">
            <v>Efeler</v>
          </cell>
        </row>
        <row r="6">
          <cell r="C6" t="str">
            <v>Efeler</v>
          </cell>
        </row>
        <row r="7">
          <cell r="C7" t="str">
            <v>Efeler</v>
          </cell>
        </row>
        <row r="8">
          <cell r="C8" t="str">
            <v>Çine</v>
          </cell>
        </row>
        <row r="9">
          <cell r="C9" t="str">
            <v>Çine</v>
          </cell>
        </row>
        <row r="10">
          <cell r="C10" t="str">
            <v>Çine</v>
          </cell>
        </row>
        <row r="11">
          <cell r="C11" t="str">
            <v>Çine</v>
          </cell>
        </row>
        <row r="12">
          <cell r="C12" t="str">
            <v>Didim</v>
          </cell>
        </row>
        <row r="13">
          <cell r="C13" t="str">
            <v>Germencik</v>
          </cell>
        </row>
        <row r="14">
          <cell r="C14" t="str">
            <v>Germencik</v>
          </cell>
        </row>
        <row r="15">
          <cell r="C15" t="str">
            <v>İncirliova</v>
          </cell>
        </row>
        <row r="16">
          <cell r="C16" t="str">
            <v>Karpuzlu</v>
          </cell>
        </row>
        <row r="17">
          <cell r="C17" t="str">
            <v>Karpuzlu</v>
          </cell>
        </row>
        <row r="18">
          <cell r="C18" t="str">
            <v>Koçarlı</v>
          </cell>
        </row>
        <row r="19">
          <cell r="C19" t="str">
            <v>Koçarlı</v>
          </cell>
        </row>
        <row r="20">
          <cell r="C20" t="str">
            <v>Kuşadası</v>
          </cell>
        </row>
        <row r="21">
          <cell r="C21" t="str">
            <v>Söke</v>
          </cell>
        </row>
        <row r="22">
          <cell r="C22" t="str">
            <v>Söke</v>
          </cell>
        </row>
        <row r="23">
          <cell r="C23" t="str">
            <v>Söke</v>
          </cell>
        </row>
      </sheetData>
      <sheetData sheetId="1" refreshError="1"/>
      <sheetData sheetId="2" refreshError="1"/>
      <sheetData sheetId="3" refreshError="1"/>
      <sheetData sheetId="4">
        <row r="17">
          <cell r="G17">
            <v>2000</v>
          </cell>
        </row>
        <row r="18">
          <cell r="G18">
            <v>4907.8</v>
          </cell>
        </row>
        <row r="19">
          <cell r="G19">
            <v>548.99999999999989</v>
          </cell>
        </row>
        <row r="20">
          <cell r="G20">
            <v>1080</v>
          </cell>
        </row>
        <row r="21">
          <cell r="G21">
            <v>5408.8</v>
          </cell>
        </row>
        <row r="22">
          <cell r="G22">
            <v>1161</v>
          </cell>
        </row>
        <row r="23">
          <cell r="G23">
            <v>522</v>
          </cell>
        </row>
        <row r="24">
          <cell r="G24">
            <v>5460</v>
          </cell>
        </row>
        <row r="25">
          <cell r="G25">
            <v>872.99999999999989</v>
          </cell>
        </row>
        <row r="26">
          <cell r="G26">
            <v>34000</v>
          </cell>
        </row>
        <row r="27">
          <cell r="G27">
            <v>612</v>
          </cell>
        </row>
        <row r="28">
          <cell r="G28">
            <v>214.20000000000002</v>
          </cell>
        </row>
        <row r="29">
          <cell r="G29">
            <v>316.20000000000005</v>
          </cell>
        </row>
        <row r="30">
          <cell r="G30">
            <v>3106.2</v>
          </cell>
        </row>
        <row r="31">
          <cell r="G31">
            <v>2304.6</v>
          </cell>
        </row>
        <row r="32">
          <cell r="G32">
            <v>5460</v>
          </cell>
        </row>
        <row r="33">
          <cell r="G33">
            <v>333.00000000000006</v>
          </cell>
        </row>
        <row r="34">
          <cell r="G34">
            <v>666.00000000000011</v>
          </cell>
        </row>
        <row r="35">
          <cell r="G35">
            <v>593.99999999999989</v>
          </cell>
        </row>
      </sheetData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view="pageBreakPreview" zoomScaleNormal="100" zoomScaleSheetLayoutView="100" workbookViewId="0">
      <selection activeCell="N14" sqref="N14"/>
    </sheetView>
  </sheetViews>
  <sheetFormatPr defaultColWidth="9.140625" defaultRowHeight="15" x14ac:dyDescent="0.25"/>
  <cols>
    <col min="1" max="1" width="3.140625" style="2" customWidth="1"/>
    <col min="2" max="2" width="7.85546875" style="2" customWidth="1"/>
    <col min="3" max="3" width="19.42578125" style="2" customWidth="1"/>
    <col min="4" max="4" width="30.5703125" style="2" customWidth="1"/>
    <col min="5" max="5" width="17.85546875" style="2" customWidth="1"/>
    <col min="6" max="6" width="16.85546875" style="2" customWidth="1"/>
    <col min="7" max="7" width="11.85546875" style="2" customWidth="1"/>
    <col min="8" max="8" width="9.140625" style="2" customWidth="1"/>
    <col min="9" max="9" width="14" style="2" customWidth="1"/>
    <col min="10" max="10" width="1.140625" style="2" customWidth="1"/>
    <col min="11" max="11" width="13" style="2" customWidth="1"/>
    <col min="12" max="16384" width="9.140625" style="2"/>
  </cols>
  <sheetData>
    <row r="1" spans="1:7" ht="75" customHeight="1" thickBot="1" x14ac:dyDescent="0.3">
      <c r="A1" s="1"/>
      <c r="B1" s="25" t="s">
        <v>0</v>
      </c>
      <c r="C1" s="25"/>
      <c r="D1" s="25"/>
      <c r="E1" s="25"/>
      <c r="F1" s="25"/>
      <c r="G1" s="25"/>
    </row>
    <row r="2" spans="1:7" ht="24" customHeight="1" thickBot="1" x14ac:dyDescent="0.4">
      <c r="A2" s="1"/>
      <c r="B2" s="3"/>
      <c r="C2" s="4"/>
      <c r="D2" s="26" t="s">
        <v>1</v>
      </c>
      <c r="E2" s="26" t="s">
        <v>2</v>
      </c>
      <c r="F2" s="26" t="s">
        <v>3</v>
      </c>
      <c r="G2" s="26" t="s">
        <v>4</v>
      </c>
    </row>
    <row r="3" spans="1:7" ht="19.5" customHeight="1" thickBot="1" x14ac:dyDescent="0.3">
      <c r="B3" s="5" t="s">
        <v>5</v>
      </c>
      <c r="C3" s="6" t="s">
        <v>6</v>
      </c>
      <c r="D3" s="27"/>
      <c r="E3" s="27"/>
      <c r="F3" s="27"/>
      <c r="G3" s="27"/>
    </row>
    <row r="4" spans="1:7" ht="21.75" customHeight="1" x14ac:dyDescent="0.35">
      <c r="B4" s="7">
        <v>1</v>
      </c>
      <c r="C4" s="8" t="str">
        <f>[1]MAHALLER!C5</f>
        <v>Efeler</v>
      </c>
      <c r="D4" s="28" t="s">
        <v>7</v>
      </c>
      <c r="E4" s="29">
        <f>'[1]YAKLAŞIK MALİYET'!G17</f>
        <v>2000</v>
      </c>
      <c r="F4" s="30" t="s">
        <v>8</v>
      </c>
      <c r="G4" s="31">
        <v>1</v>
      </c>
    </row>
    <row r="5" spans="1:7" ht="21.75" customHeight="1" x14ac:dyDescent="0.35">
      <c r="B5" s="9">
        <f>1+B4</f>
        <v>2</v>
      </c>
      <c r="C5" s="32" t="str">
        <f>[1]MAHALLER!C6</f>
        <v>Efeler</v>
      </c>
      <c r="D5" s="33" t="s">
        <v>14</v>
      </c>
      <c r="E5" s="10">
        <f>'[1]YAKLAŞIK MALİYET'!G18</f>
        <v>4907.8</v>
      </c>
      <c r="F5" s="34" t="s">
        <v>9</v>
      </c>
      <c r="G5" s="35">
        <f>1+G4</f>
        <v>2</v>
      </c>
    </row>
    <row r="6" spans="1:7" ht="21.75" customHeight="1" x14ac:dyDescent="0.35">
      <c r="B6" s="9">
        <f t="shared" ref="B6:B22" si="0">1+B5</f>
        <v>3</v>
      </c>
      <c r="C6" s="32" t="str">
        <f>[1]MAHALLER!C7</f>
        <v>Efeler</v>
      </c>
      <c r="D6" s="33" t="s">
        <v>15</v>
      </c>
      <c r="E6" s="10">
        <f>'[1]YAKLAŞIK MALİYET'!G19</f>
        <v>548.99999999999989</v>
      </c>
      <c r="F6" s="34" t="s">
        <v>8</v>
      </c>
      <c r="G6" s="35">
        <f t="shared" ref="G6:G22" si="1">1+G5</f>
        <v>3</v>
      </c>
    </row>
    <row r="7" spans="1:7" ht="21.75" customHeight="1" x14ac:dyDescent="0.35">
      <c r="B7" s="9">
        <f t="shared" si="0"/>
        <v>4</v>
      </c>
      <c r="C7" s="32" t="str">
        <f>[1]MAHALLER!C8</f>
        <v>Çine</v>
      </c>
      <c r="D7" s="33" t="s">
        <v>10</v>
      </c>
      <c r="E7" s="10">
        <f>'[1]YAKLAŞIK MALİYET'!G20</f>
        <v>1080</v>
      </c>
      <c r="F7" s="34" t="s">
        <v>8</v>
      </c>
      <c r="G7" s="35">
        <f t="shared" si="1"/>
        <v>4</v>
      </c>
    </row>
    <row r="8" spans="1:7" ht="21.75" customHeight="1" x14ac:dyDescent="0.35">
      <c r="B8" s="9">
        <f t="shared" si="0"/>
        <v>5</v>
      </c>
      <c r="C8" s="32" t="str">
        <f>[1]MAHALLER!C9</f>
        <v>Çine</v>
      </c>
      <c r="D8" s="33" t="s">
        <v>16</v>
      </c>
      <c r="E8" s="10">
        <f>'[1]YAKLAŞIK MALİYET'!G21</f>
        <v>5408.8</v>
      </c>
      <c r="F8" s="34" t="s">
        <v>9</v>
      </c>
      <c r="G8" s="35">
        <f t="shared" si="1"/>
        <v>5</v>
      </c>
    </row>
    <row r="9" spans="1:7" ht="21.75" customHeight="1" x14ac:dyDescent="0.35">
      <c r="B9" s="9">
        <f t="shared" si="0"/>
        <v>6</v>
      </c>
      <c r="C9" s="32" t="str">
        <f>[1]MAHALLER!C10</f>
        <v>Çine</v>
      </c>
      <c r="D9" s="33" t="s">
        <v>17</v>
      </c>
      <c r="E9" s="10">
        <f>'[1]YAKLAŞIK MALİYET'!G22</f>
        <v>1161</v>
      </c>
      <c r="F9" s="34" t="s">
        <v>8</v>
      </c>
      <c r="G9" s="35">
        <f t="shared" si="1"/>
        <v>6</v>
      </c>
    </row>
    <row r="10" spans="1:7" ht="21.75" customHeight="1" x14ac:dyDescent="0.35">
      <c r="B10" s="9">
        <f t="shared" si="0"/>
        <v>7</v>
      </c>
      <c r="C10" s="32" t="str">
        <f>[1]MAHALLER!C11</f>
        <v>Çine</v>
      </c>
      <c r="D10" s="33" t="s">
        <v>18</v>
      </c>
      <c r="E10" s="10">
        <f>'[1]YAKLAŞIK MALİYET'!G23</f>
        <v>522</v>
      </c>
      <c r="F10" s="34" t="s">
        <v>8</v>
      </c>
      <c r="G10" s="35">
        <f t="shared" si="1"/>
        <v>7</v>
      </c>
    </row>
    <row r="11" spans="1:7" ht="21.75" customHeight="1" x14ac:dyDescent="0.35">
      <c r="B11" s="9">
        <f t="shared" si="0"/>
        <v>8</v>
      </c>
      <c r="C11" s="32" t="str">
        <f>[1]MAHALLER!C12</f>
        <v>Didim</v>
      </c>
      <c r="D11" s="33" t="s">
        <v>11</v>
      </c>
      <c r="E11" s="10">
        <f>'[1]YAKLAŞIK MALİYET'!G24</f>
        <v>5460</v>
      </c>
      <c r="F11" s="34" t="s">
        <v>9</v>
      </c>
      <c r="G11" s="35">
        <f t="shared" si="1"/>
        <v>8</v>
      </c>
    </row>
    <row r="12" spans="1:7" ht="21.75" customHeight="1" x14ac:dyDescent="0.35">
      <c r="B12" s="9">
        <f t="shared" si="0"/>
        <v>9</v>
      </c>
      <c r="C12" s="32" t="str">
        <f>[1]MAHALLER!C13</f>
        <v>Germencik</v>
      </c>
      <c r="D12" s="33" t="s">
        <v>19</v>
      </c>
      <c r="E12" s="10">
        <f>'[1]YAKLAŞIK MALİYET'!G25</f>
        <v>872.99999999999989</v>
      </c>
      <c r="F12" s="34" t="s">
        <v>8</v>
      </c>
      <c r="G12" s="35">
        <f t="shared" si="1"/>
        <v>9</v>
      </c>
    </row>
    <row r="13" spans="1:7" ht="21.75" customHeight="1" x14ac:dyDescent="0.35">
      <c r="B13" s="9">
        <f t="shared" si="0"/>
        <v>10</v>
      </c>
      <c r="C13" s="32" t="str">
        <f>[1]MAHALLER!C14</f>
        <v>Germencik</v>
      </c>
      <c r="D13" s="33" t="s">
        <v>12</v>
      </c>
      <c r="E13" s="10">
        <f>'[1]YAKLAŞIK MALİYET'!G26</f>
        <v>34000</v>
      </c>
      <c r="F13" s="34" t="s">
        <v>8</v>
      </c>
      <c r="G13" s="35">
        <f t="shared" si="1"/>
        <v>10</v>
      </c>
    </row>
    <row r="14" spans="1:7" ht="21.75" customHeight="1" x14ac:dyDescent="0.35">
      <c r="B14" s="9">
        <f t="shared" si="0"/>
        <v>11</v>
      </c>
      <c r="C14" s="32" t="str">
        <f>[1]MAHALLER!C15</f>
        <v>İncirliova</v>
      </c>
      <c r="D14" s="33" t="s">
        <v>20</v>
      </c>
      <c r="E14" s="10">
        <f>'[1]YAKLAŞIK MALİYET'!G27</f>
        <v>612</v>
      </c>
      <c r="F14" s="34" t="s">
        <v>8</v>
      </c>
      <c r="G14" s="35">
        <f t="shared" si="1"/>
        <v>11</v>
      </c>
    </row>
    <row r="15" spans="1:7" ht="21.75" customHeight="1" x14ac:dyDescent="0.35">
      <c r="B15" s="9">
        <f t="shared" si="0"/>
        <v>12</v>
      </c>
      <c r="C15" s="32" t="str">
        <f>[1]MAHALLER!C16</f>
        <v>Karpuzlu</v>
      </c>
      <c r="D15" s="33" t="s">
        <v>21</v>
      </c>
      <c r="E15" s="10">
        <f>'[1]YAKLAŞIK MALİYET'!G28</f>
        <v>214.20000000000002</v>
      </c>
      <c r="F15" s="34" t="s">
        <v>8</v>
      </c>
      <c r="G15" s="35">
        <f t="shared" si="1"/>
        <v>12</v>
      </c>
    </row>
    <row r="16" spans="1:7" ht="21.75" customHeight="1" x14ac:dyDescent="0.35">
      <c r="B16" s="9">
        <f t="shared" si="0"/>
        <v>13</v>
      </c>
      <c r="C16" s="32" t="str">
        <f>[1]MAHALLER!C17</f>
        <v>Karpuzlu</v>
      </c>
      <c r="D16" s="33" t="s">
        <v>22</v>
      </c>
      <c r="E16" s="10">
        <f>'[1]YAKLAŞIK MALİYET'!G29</f>
        <v>316.20000000000005</v>
      </c>
      <c r="F16" s="34" t="s">
        <v>8</v>
      </c>
      <c r="G16" s="35">
        <f t="shared" si="1"/>
        <v>13</v>
      </c>
    </row>
    <row r="17" spans="2:12" ht="21.75" customHeight="1" x14ac:dyDescent="0.35">
      <c r="B17" s="9">
        <f t="shared" si="0"/>
        <v>14</v>
      </c>
      <c r="C17" s="32" t="str">
        <f>[1]MAHALLER!C18</f>
        <v>Koçarlı</v>
      </c>
      <c r="D17" s="33" t="s">
        <v>23</v>
      </c>
      <c r="E17" s="10">
        <f>'[1]YAKLAŞIK MALİYET'!G30</f>
        <v>3106.2</v>
      </c>
      <c r="F17" s="34" t="s">
        <v>9</v>
      </c>
      <c r="G17" s="35">
        <f t="shared" si="1"/>
        <v>14</v>
      </c>
    </row>
    <row r="18" spans="2:12" ht="21.75" customHeight="1" x14ac:dyDescent="0.35">
      <c r="B18" s="9">
        <f t="shared" si="0"/>
        <v>15</v>
      </c>
      <c r="C18" s="32" t="str">
        <f>[1]MAHALLER!C19</f>
        <v>Koçarlı</v>
      </c>
      <c r="D18" s="33" t="s">
        <v>24</v>
      </c>
      <c r="E18" s="10">
        <f>'[1]YAKLAŞIK MALİYET'!G31</f>
        <v>2304.6</v>
      </c>
      <c r="F18" s="34" t="s">
        <v>9</v>
      </c>
      <c r="G18" s="35">
        <f t="shared" si="1"/>
        <v>15</v>
      </c>
    </row>
    <row r="19" spans="2:12" ht="21.75" customHeight="1" x14ac:dyDescent="0.35">
      <c r="B19" s="9">
        <f t="shared" si="0"/>
        <v>16</v>
      </c>
      <c r="C19" s="32" t="str">
        <f>[1]MAHALLER!C20</f>
        <v>Kuşadası</v>
      </c>
      <c r="D19" s="33" t="s">
        <v>13</v>
      </c>
      <c r="E19" s="10">
        <f>'[1]YAKLAŞIK MALİYET'!G32</f>
        <v>5460</v>
      </c>
      <c r="F19" s="34" t="s">
        <v>9</v>
      </c>
      <c r="G19" s="35">
        <f t="shared" si="1"/>
        <v>16</v>
      </c>
    </row>
    <row r="20" spans="2:12" ht="21.75" customHeight="1" x14ac:dyDescent="0.35">
      <c r="B20" s="9">
        <f t="shared" si="0"/>
        <v>17</v>
      </c>
      <c r="C20" s="32" t="str">
        <f>[1]MAHALLER!C21</f>
        <v>Söke</v>
      </c>
      <c r="D20" s="33" t="s">
        <v>25</v>
      </c>
      <c r="E20" s="10">
        <f>'[1]YAKLAŞIK MALİYET'!G33</f>
        <v>333.00000000000006</v>
      </c>
      <c r="F20" s="34" t="s">
        <v>8</v>
      </c>
      <c r="G20" s="35">
        <f t="shared" si="1"/>
        <v>17</v>
      </c>
    </row>
    <row r="21" spans="2:12" ht="21.75" customHeight="1" x14ac:dyDescent="0.35">
      <c r="B21" s="9">
        <f t="shared" si="0"/>
        <v>18</v>
      </c>
      <c r="C21" s="32" t="str">
        <f>[1]MAHALLER!C22</f>
        <v>Söke</v>
      </c>
      <c r="D21" s="33" t="s">
        <v>26</v>
      </c>
      <c r="E21" s="10">
        <f>'[1]YAKLAŞIK MALİYET'!G34</f>
        <v>666.00000000000011</v>
      </c>
      <c r="F21" s="34" t="s">
        <v>8</v>
      </c>
      <c r="G21" s="35">
        <f t="shared" si="1"/>
        <v>18</v>
      </c>
    </row>
    <row r="22" spans="2:12" ht="21.75" customHeight="1" thickBot="1" x14ac:dyDescent="0.4">
      <c r="B22" s="23">
        <f t="shared" si="0"/>
        <v>19</v>
      </c>
      <c r="C22" s="36" t="str">
        <f>[1]MAHALLER!C23</f>
        <v>Söke</v>
      </c>
      <c r="D22" s="37" t="s">
        <v>27</v>
      </c>
      <c r="E22" s="24">
        <f>'[1]YAKLAŞIK MALİYET'!G35</f>
        <v>593.99999999999989</v>
      </c>
      <c r="F22" s="38" t="s">
        <v>8</v>
      </c>
      <c r="G22" s="39">
        <f t="shared" si="1"/>
        <v>19</v>
      </c>
    </row>
    <row r="23" spans="2:12" ht="18.75" x14ac:dyDescent="0.3">
      <c r="B23" s="11"/>
      <c r="C23" s="12"/>
      <c r="D23" s="13"/>
      <c r="E23" s="13">
        <f>SUM(E4:E22)</f>
        <v>69567.799999999988</v>
      </c>
      <c r="F23" s="14"/>
      <c r="G23" s="15"/>
    </row>
    <row r="24" spans="2:12" ht="15.75" x14ac:dyDescent="0.25">
      <c r="B24" s="16"/>
      <c r="C24" s="16"/>
      <c r="D24" s="17"/>
      <c r="E24" s="17"/>
    </row>
    <row r="25" spans="2:12" ht="15.75" x14ac:dyDescent="0.25">
      <c r="B25" s="18"/>
      <c r="C25" s="18"/>
      <c r="D25" s="19"/>
      <c r="E25" s="19"/>
    </row>
    <row r="26" spans="2:12" ht="15.75" x14ac:dyDescent="0.25">
      <c r="B26" s="18"/>
      <c r="C26" s="18"/>
    </row>
    <row r="27" spans="2:12" ht="18.75" x14ac:dyDescent="0.3">
      <c r="B27" s="40"/>
      <c r="C27" s="40"/>
      <c r="D27" s="40"/>
      <c r="E27" s="40"/>
      <c r="F27" s="40"/>
      <c r="G27" s="40"/>
      <c r="H27" s="41"/>
      <c r="I27" s="41"/>
      <c r="J27" s="42"/>
      <c r="K27" s="43"/>
      <c r="L27" s="43"/>
    </row>
    <row r="28" spans="2:12" ht="18.75" x14ac:dyDescent="0.25">
      <c r="B28" s="44"/>
      <c r="C28" s="44"/>
      <c r="D28" s="44"/>
      <c r="E28" s="44"/>
      <c r="F28" s="44"/>
      <c r="G28" s="44"/>
      <c r="H28" s="44"/>
      <c r="I28" s="44"/>
      <c r="J28" s="44"/>
      <c r="K28" s="45"/>
      <c r="L28" s="45"/>
    </row>
    <row r="29" spans="2:12" ht="18.75" x14ac:dyDescent="0.3">
      <c r="B29" s="46"/>
      <c r="C29" s="47"/>
      <c r="D29" s="48"/>
      <c r="E29" s="48"/>
      <c r="F29" s="48"/>
      <c r="G29" s="48"/>
      <c r="H29" s="48"/>
      <c r="I29" s="49"/>
      <c r="J29" s="49"/>
      <c r="K29" s="20"/>
      <c r="L29" s="20"/>
    </row>
    <row r="30" spans="2:12" ht="18.75" x14ac:dyDescent="0.3">
      <c r="B30" s="50"/>
      <c r="C30" s="50"/>
      <c r="D30" s="51"/>
      <c r="E30" s="50"/>
      <c r="F30" s="50"/>
      <c r="G30" s="50"/>
      <c r="H30" s="52"/>
      <c r="I30" s="52"/>
      <c r="J30" s="48"/>
      <c r="K30" s="53"/>
      <c r="L30" s="53"/>
    </row>
    <row r="31" spans="2:12" ht="18.75" x14ac:dyDescent="0.3">
      <c r="B31" s="54"/>
      <c r="C31" s="54"/>
      <c r="D31" s="51"/>
      <c r="E31" s="55"/>
      <c r="F31" s="55"/>
      <c r="G31" s="56"/>
      <c r="H31" s="56"/>
      <c r="I31" s="56"/>
      <c r="J31" s="56"/>
      <c r="K31" s="20"/>
      <c r="L31" s="20"/>
    </row>
    <row r="32" spans="2:12" ht="18.75" x14ac:dyDescent="0.3">
      <c r="B32" s="46"/>
      <c r="C32" s="46"/>
      <c r="D32" s="46"/>
      <c r="E32" s="46"/>
      <c r="F32" s="46"/>
      <c r="G32" s="46"/>
      <c r="H32" s="46"/>
      <c r="I32" s="46"/>
      <c r="J32" s="46"/>
    </row>
    <row r="33" spans="1:12" ht="18.75" x14ac:dyDescent="0.3">
      <c r="B33" s="46"/>
      <c r="C33" s="46"/>
      <c r="D33" s="46"/>
      <c r="E33" s="46"/>
      <c r="F33" s="46"/>
      <c r="G33" s="46"/>
      <c r="H33" s="46"/>
      <c r="I33" s="46"/>
      <c r="J33" s="46"/>
    </row>
    <row r="34" spans="1:12" ht="18.75" x14ac:dyDescent="0.3">
      <c r="B34" s="44"/>
      <c r="C34" s="44"/>
      <c r="D34" s="44"/>
      <c r="E34" s="44"/>
      <c r="F34" s="44"/>
      <c r="G34" s="44"/>
      <c r="H34" s="41"/>
      <c r="I34" s="41"/>
      <c r="J34" s="46"/>
      <c r="K34" s="44"/>
      <c r="L34" s="44"/>
    </row>
    <row r="35" spans="1:12" ht="15.75" customHeight="1" x14ac:dyDescent="0.3">
      <c r="B35" s="46"/>
      <c r="C35" s="44"/>
      <c r="D35" s="44"/>
      <c r="E35" s="44"/>
      <c r="F35" s="44"/>
      <c r="G35" s="44"/>
      <c r="H35" s="50"/>
      <c r="I35" s="50"/>
      <c r="J35" s="46"/>
      <c r="K35" s="44"/>
      <c r="L35" s="44"/>
    </row>
    <row r="36" spans="1:12" ht="15.75" customHeight="1" x14ac:dyDescent="0.3">
      <c r="B36" s="46"/>
      <c r="C36" s="44"/>
      <c r="D36" s="44"/>
      <c r="E36" s="44"/>
      <c r="F36" s="44"/>
      <c r="G36" s="44"/>
      <c r="H36" s="49"/>
      <c r="I36" s="49"/>
      <c r="J36" s="46"/>
      <c r="K36" s="44"/>
      <c r="L36" s="44"/>
    </row>
    <row r="37" spans="1:12" ht="18.75" x14ac:dyDescent="0.3">
      <c r="A37" s="44"/>
      <c r="B37" s="44"/>
      <c r="C37" s="44"/>
      <c r="D37" s="44"/>
      <c r="E37" s="44"/>
      <c r="F37" s="44"/>
      <c r="G37" s="44"/>
      <c r="H37" s="50"/>
      <c r="I37" s="50"/>
      <c r="J37" s="46"/>
      <c r="K37" s="44"/>
      <c r="L37" s="44"/>
    </row>
    <row r="38" spans="1:12" ht="15.75" customHeight="1" x14ac:dyDescent="0.25">
      <c r="A38" s="57"/>
      <c r="B38" s="47"/>
      <c r="C38" s="44"/>
      <c r="D38" s="44"/>
      <c r="E38" s="44"/>
      <c r="F38" s="44"/>
      <c r="G38" s="54"/>
      <c r="H38" s="54"/>
      <c r="I38" s="54"/>
      <c r="J38" s="54"/>
      <c r="K38" s="44"/>
      <c r="L38" s="44"/>
    </row>
    <row r="39" spans="1:12" ht="15.75" customHeight="1" x14ac:dyDescent="0.25">
      <c r="A39" s="21"/>
      <c r="B39" s="20"/>
      <c r="C39" s="44"/>
      <c r="D39" s="44"/>
      <c r="E39" s="44"/>
      <c r="F39" s="44"/>
      <c r="G39" s="44"/>
      <c r="H39" s="44"/>
      <c r="I39" s="44"/>
      <c r="J39" s="44"/>
      <c r="K39" s="44"/>
      <c r="L39" s="44"/>
    </row>
    <row r="40" spans="1:12" ht="15.75" x14ac:dyDescent="0.25">
      <c r="A40" s="21"/>
      <c r="B40" s="20"/>
      <c r="C40" s="20"/>
      <c r="D40" s="20"/>
      <c r="E40" s="20"/>
      <c r="F40" s="20"/>
      <c r="G40" s="22"/>
      <c r="H40" s="20"/>
      <c r="I40" s="20"/>
      <c r="J40" s="20"/>
      <c r="K40" s="22"/>
      <c r="L40" s="22"/>
    </row>
    <row r="41" spans="1:12" ht="15.75" x14ac:dyDescent="0.25">
      <c r="D41" s="22"/>
      <c r="E41" s="22"/>
      <c r="F41" s="22"/>
      <c r="G41" s="22"/>
      <c r="H41" s="22"/>
      <c r="I41" s="22"/>
      <c r="J41" s="22"/>
      <c r="K41" s="22"/>
      <c r="L41" s="22"/>
    </row>
    <row r="42" spans="1:12" ht="15.75" x14ac:dyDescent="0.25">
      <c r="D42" s="22"/>
      <c r="E42" s="22"/>
      <c r="F42" s="22"/>
      <c r="G42" s="22"/>
      <c r="H42" s="22"/>
      <c r="I42" s="22"/>
      <c r="J42" s="22"/>
      <c r="K42" s="22"/>
      <c r="L42" s="22"/>
    </row>
    <row r="43" spans="1:12" ht="15.75" x14ac:dyDescent="0.25">
      <c r="D43" s="22"/>
      <c r="E43" s="22"/>
      <c r="F43" s="22"/>
      <c r="G43" s="22"/>
      <c r="H43" s="22"/>
      <c r="I43" s="22"/>
      <c r="J43" s="22"/>
      <c r="K43" s="22"/>
      <c r="L43" s="22"/>
    </row>
    <row r="44" spans="1:12" ht="15.75" x14ac:dyDescent="0.25">
      <c r="D44" s="22"/>
      <c r="E44" s="22"/>
      <c r="F44" s="22"/>
      <c r="G44" s="22"/>
      <c r="H44" s="22"/>
      <c r="I44" s="22"/>
      <c r="J44" s="22"/>
      <c r="K44" s="22"/>
      <c r="L44" s="22"/>
    </row>
    <row r="45" spans="1:12" ht="15.75" x14ac:dyDescent="0.25">
      <c r="D45" s="22"/>
      <c r="E45" s="22"/>
      <c r="F45" s="22"/>
      <c r="G45" s="22"/>
      <c r="H45" s="22"/>
      <c r="I45" s="22"/>
      <c r="J45" s="22"/>
      <c r="K45" s="22"/>
      <c r="L45" s="22"/>
    </row>
    <row r="46" spans="1:12" ht="15.75" x14ac:dyDescent="0.25">
      <c r="D46" s="22"/>
      <c r="E46" s="22"/>
      <c r="F46" s="22"/>
      <c r="G46" s="22"/>
      <c r="H46" s="22"/>
      <c r="I46" s="22"/>
      <c r="J46" s="22"/>
      <c r="K46" s="22"/>
      <c r="L46" s="22"/>
    </row>
    <row r="47" spans="1:12" ht="15.75" x14ac:dyDescent="0.25">
      <c r="D47" s="22"/>
      <c r="E47" s="22"/>
      <c r="F47" s="22"/>
      <c r="G47" s="22"/>
      <c r="H47" s="22"/>
      <c r="I47" s="22"/>
      <c r="J47" s="22"/>
      <c r="K47" s="22"/>
      <c r="L47" s="22"/>
    </row>
    <row r="48" spans="1:12" ht="15.75" x14ac:dyDescent="0.25">
      <c r="D48" s="22"/>
      <c r="E48" s="22"/>
      <c r="F48" s="22"/>
      <c r="G48" s="22"/>
      <c r="H48" s="22"/>
      <c r="I48" s="22"/>
      <c r="J48" s="22"/>
      <c r="K48" s="22"/>
      <c r="L48" s="22"/>
    </row>
    <row r="49" spans="4:12" ht="15.75" x14ac:dyDescent="0.25">
      <c r="D49" s="22"/>
      <c r="E49" s="22"/>
      <c r="F49" s="22"/>
      <c r="G49" s="22"/>
      <c r="H49" s="22"/>
      <c r="I49" s="22"/>
      <c r="J49" s="22"/>
      <c r="K49" s="22"/>
      <c r="L49" s="22"/>
    </row>
    <row r="50" spans="4:12" ht="15.75" x14ac:dyDescent="0.25">
      <c r="D50" s="22"/>
      <c r="E50" s="22"/>
      <c r="F50" s="22"/>
      <c r="G50" s="22"/>
      <c r="H50" s="22"/>
      <c r="I50" s="22"/>
      <c r="J50" s="22"/>
      <c r="K50" s="22"/>
      <c r="L50" s="22"/>
    </row>
    <row r="51" spans="4:12" ht="15.75" x14ac:dyDescent="0.25">
      <c r="D51" s="22"/>
      <c r="E51" s="22"/>
      <c r="F51" s="22"/>
      <c r="G51" s="22"/>
      <c r="H51" s="22"/>
      <c r="I51" s="22"/>
      <c r="J51" s="22"/>
      <c r="K51" s="22"/>
      <c r="L51" s="22"/>
    </row>
    <row r="52" spans="4:12" ht="15.75" x14ac:dyDescent="0.25">
      <c r="D52" s="22"/>
      <c r="E52" s="22"/>
      <c r="F52" s="22"/>
      <c r="G52" s="22"/>
      <c r="H52" s="22"/>
      <c r="I52" s="22"/>
      <c r="J52" s="22"/>
      <c r="K52" s="22"/>
      <c r="L52" s="22"/>
    </row>
    <row r="53" spans="4:12" ht="15.75" x14ac:dyDescent="0.25">
      <c r="D53" s="22"/>
      <c r="E53" s="22"/>
      <c r="F53" s="22"/>
      <c r="G53" s="22"/>
      <c r="H53" s="22"/>
      <c r="I53" s="22"/>
      <c r="J53" s="22"/>
      <c r="K53" s="22"/>
      <c r="L53" s="22"/>
    </row>
    <row r="54" spans="4:12" ht="15.75" x14ac:dyDescent="0.25">
      <c r="D54" s="22"/>
      <c r="E54" s="22"/>
      <c r="F54" s="22"/>
      <c r="G54" s="22"/>
      <c r="H54" s="22"/>
      <c r="I54" s="22"/>
      <c r="J54" s="22"/>
      <c r="K54" s="22"/>
      <c r="L54" s="22"/>
    </row>
  </sheetData>
  <mergeCells count="20">
    <mergeCell ref="H37:I37"/>
    <mergeCell ref="G38:J38"/>
    <mergeCell ref="B31:C31"/>
    <mergeCell ref="E31:F31"/>
    <mergeCell ref="G31:J31"/>
    <mergeCell ref="H34:I34"/>
    <mergeCell ref="H35:I35"/>
    <mergeCell ref="B27:G27"/>
    <mergeCell ref="H27:I27"/>
    <mergeCell ref="K27:L27"/>
    <mergeCell ref="K28:L28"/>
    <mergeCell ref="B30:C30"/>
    <mergeCell ref="E30:G30"/>
    <mergeCell ref="H30:I30"/>
    <mergeCell ref="K30:L30"/>
    <mergeCell ref="B1:G1"/>
    <mergeCell ref="D2:D3"/>
    <mergeCell ref="E2:E3"/>
    <mergeCell ref="F2:F3"/>
    <mergeCell ref="G2:G3"/>
  </mergeCells>
  <pageMargins left="0.7" right="0.7" top="0.75" bottom="0.75" header="0.3" footer="0.3"/>
  <pageSetup paperSize="9" scale="81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2020-01-09T11:30:10Z</dcterms:modified>
</cp:coreProperties>
</file>